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0730" windowHeight="11760"/>
  </bookViews>
  <sheets>
    <sheet name="Azienda Ulss 5 Polesana" sheetId="5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8" i="5" l="1"/>
  <c r="J28" i="5"/>
  <c r="K28" i="5"/>
  <c r="L28" i="5"/>
  <c r="Q15" i="5"/>
  <c r="F52" i="5"/>
  <c r="E52" i="5"/>
  <c r="Q16" i="5"/>
  <c r="E53" i="5"/>
  <c r="D52" i="5"/>
  <c r="P20" i="5"/>
  <c r="L34" i="5"/>
  <c r="L35" i="5"/>
  <c r="L36" i="5"/>
  <c r="L37" i="5"/>
  <c r="L38" i="5"/>
  <c r="L33" i="5"/>
  <c r="L17" i="5"/>
  <c r="L18" i="5"/>
  <c r="L19" i="5"/>
  <c r="L20" i="5"/>
  <c r="L21" i="5"/>
  <c r="L22" i="5"/>
  <c r="L23" i="5"/>
  <c r="L24" i="5"/>
  <c r="L25" i="5"/>
  <c r="L26" i="5"/>
  <c r="L27" i="5"/>
  <c r="L16" i="5"/>
  <c r="K39" i="5"/>
  <c r="J39" i="5"/>
  <c r="I39" i="5"/>
  <c r="L39" i="5"/>
  <c r="R18" i="5"/>
  <c r="R17" i="5"/>
  <c r="R16" i="5"/>
  <c r="F53" i="5"/>
  <c r="R15" i="5"/>
  <c r="R19" i="5"/>
  <c r="Q18" i="5"/>
  <c r="Q19" i="5"/>
  <c r="Q17" i="5"/>
  <c r="Q20" i="5"/>
  <c r="R20" i="5"/>
</calcChain>
</file>

<file path=xl/sharedStrings.xml><?xml version="1.0" encoding="utf-8"?>
<sst xmlns="http://schemas.openxmlformats.org/spreadsheetml/2006/main" count="96" uniqueCount="85">
  <si>
    <t>genn</t>
  </si>
  <si>
    <t>febb</t>
  </si>
  <si>
    <t>mar</t>
  </si>
  <si>
    <t>aprila</t>
  </si>
  <si>
    <t>magg</t>
  </si>
  <si>
    <t>giug</t>
  </si>
  <si>
    <t>lug</t>
  </si>
  <si>
    <t>ago</t>
  </si>
  <si>
    <t>sett</t>
  </si>
  <si>
    <t>ott</t>
  </si>
  <si>
    <t>nov</t>
  </si>
  <si>
    <t>dic</t>
  </si>
  <si>
    <t xml:space="preserve">totale </t>
  </si>
  <si>
    <t>%</t>
  </si>
  <si>
    <t>Ceregnano</t>
  </si>
  <si>
    <t>Gavello</t>
  </si>
  <si>
    <t>Papozze</t>
  </si>
  <si>
    <t>Pettorazza Grimani</t>
  </si>
  <si>
    <t>Rosolina</t>
  </si>
  <si>
    <t>Villadose</t>
  </si>
  <si>
    <t>Adria</t>
  </si>
  <si>
    <t>Ariano nel Polesine</t>
  </si>
  <si>
    <t>Porto Viro</t>
  </si>
  <si>
    <t>Corbola</t>
  </si>
  <si>
    <t>Loreo</t>
  </si>
  <si>
    <t>Porto Tolle</t>
  </si>
  <si>
    <t>Taglio di Po</t>
  </si>
  <si>
    <t>Canda</t>
  </si>
  <si>
    <t>Castelguglielmo</t>
  </si>
  <si>
    <t>Giacciano con Baruchella</t>
  </si>
  <si>
    <t>Lusia</t>
  </si>
  <si>
    <t>Pincara</t>
  </si>
  <si>
    <t>San Bellino</t>
  </si>
  <si>
    <t>Villanova del Ghebbo</t>
  </si>
  <si>
    <t>Badia Polesine</t>
  </si>
  <si>
    <t>Bagnolo di Po</t>
  </si>
  <si>
    <t>Costa di Rovigo</t>
  </si>
  <si>
    <t>Fiesso Umbertiano</t>
  </si>
  <si>
    <t>Fratta Polesine</t>
  </si>
  <si>
    <t>Lendinara</t>
  </si>
  <si>
    <t>Trecenta</t>
  </si>
  <si>
    <t>Calto</t>
  </si>
  <si>
    <t>Castelnovo Bariano</t>
  </si>
  <si>
    <t>Ceneselli</t>
  </si>
  <si>
    <t>Crespino</t>
  </si>
  <si>
    <t>Frassinelle Polesine</t>
  </si>
  <si>
    <t>Gaiba</t>
  </si>
  <si>
    <t>Guarda Veneta</t>
  </si>
  <si>
    <t>Occhiobello</t>
  </si>
  <si>
    <t>Pontecchio Polesine</t>
  </si>
  <si>
    <t>Salara</t>
  </si>
  <si>
    <t>San Martino di Venezze</t>
  </si>
  <si>
    <t>Villamarzana</t>
  </si>
  <si>
    <t>Villanova Marchesana</t>
  </si>
  <si>
    <t>Arquà Polesine</t>
  </si>
  <si>
    <t>Bergantino</t>
  </si>
  <si>
    <t>Bosaro</t>
  </si>
  <si>
    <t>Canaro</t>
  </si>
  <si>
    <t>Castelmassa</t>
  </si>
  <si>
    <t>Ficarolo</t>
  </si>
  <si>
    <t>Melara</t>
  </si>
  <si>
    <t>Polesella</t>
  </si>
  <si>
    <t>Stienta</t>
  </si>
  <si>
    <t>CAP</t>
  </si>
  <si>
    <t>COMUNE</t>
  </si>
  <si>
    <t xml:space="preserve">PROVINCIA DI ROVIGO </t>
  </si>
  <si>
    <t xml:space="preserve">SCHEMA RIASSUNTIVO </t>
  </si>
  <si>
    <t>POSTA ALTRI COMUNI (CAP DA 4510 A 4539)</t>
  </si>
  <si>
    <t>POSTA SOLO COMUNE DI ROVIGO</t>
  </si>
  <si>
    <t>POSTA REGIONE VENETO</t>
  </si>
  <si>
    <t>POSTA ITALIA</t>
  </si>
  <si>
    <t>POSTA ESTERO</t>
  </si>
  <si>
    <t>DESTINAZIONI</t>
  </si>
  <si>
    <t xml:space="preserve">TOTALE </t>
  </si>
  <si>
    <t xml:space="preserve">Normale </t>
  </si>
  <si>
    <t xml:space="preserve">Atti giudiziari </t>
  </si>
  <si>
    <t xml:space="preserve">Totale </t>
  </si>
  <si>
    <t>Raccomandate</t>
  </si>
  <si>
    <t xml:space="preserve"> quantitativo di posta per cap anno 2017</t>
  </si>
  <si>
    <t xml:space="preserve"> quantitativo di posta per cap anno 2018</t>
  </si>
  <si>
    <t xml:space="preserve">Totale effettivo per tipologia posta primo semestre 2018 </t>
  </si>
  <si>
    <t xml:space="preserve">Totale effettivo per tipologia posta anno 2017 </t>
  </si>
  <si>
    <t xml:space="preserve">totale altri comuni </t>
  </si>
  <si>
    <t>stima percentuale di posta per cap</t>
  </si>
  <si>
    <t>totale solo comune di 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</si>
</sst>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5" xfId="0" applyBorder="1"/>
    <xf numFmtId="0" fontId="1" fillId="3" borderId="9" xfId="0" applyFont="1" applyFill="1" applyBorder="1" applyAlignment="1">
      <alignment horizontal="center"/>
    </xf>
    <xf numFmtId="0" fontId="3" fillId="5" borderId="6" xfId="0" applyFont="1" applyFill="1" applyBorder="1"/>
    <xf numFmtId="0" fontId="3" fillId="5" borderId="10" xfId="0" applyFont="1" applyFill="1" applyBorder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justify" wrapText="1"/>
    </xf>
    <xf numFmtId="0" fontId="0" fillId="6" borderId="0" xfId="0" applyFill="1" applyBorder="1"/>
    <xf numFmtId="0" fontId="0" fillId="4" borderId="1" xfId="0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0" borderId="1" xfId="0" applyFont="1" applyBorder="1"/>
    <xf numFmtId="1" fontId="0" fillId="0" borderId="1" xfId="0" applyNumberFormat="1" applyBorder="1"/>
    <xf numFmtId="1" fontId="0" fillId="0" borderId="11" xfId="0" applyNumberFormat="1" applyBorder="1"/>
    <xf numFmtId="1" fontId="1" fillId="5" borderId="7" xfId="0" applyNumberFormat="1" applyFont="1" applyFill="1" applyBorder="1"/>
    <xf numFmtId="1" fontId="1" fillId="5" borderId="12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" fontId="0" fillId="0" borderId="0" xfId="0" applyNumberFormat="1"/>
    <xf numFmtId="4" fontId="0" fillId="0" borderId="1" xfId="0" applyNumberFormat="1" applyBorder="1" applyAlignment="1">
      <alignment horizontal="right"/>
    </xf>
    <xf numFmtId="1" fontId="1" fillId="3" borderId="1" xfId="0" applyNumberFormat="1" applyFont="1" applyFill="1" applyBorder="1" applyAlignment="1">
      <alignment wrapText="1"/>
    </xf>
    <xf numFmtId="1" fontId="0" fillId="0" borderId="0" xfId="0" applyNumberFormat="1" applyAlignment="1"/>
    <xf numFmtId="3" fontId="0" fillId="0" borderId="1" xfId="0" applyNumberFormat="1" applyBorder="1" applyAlignment="1"/>
    <xf numFmtId="3" fontId="0" fillId="0" borderId="1" xfId="0" applyNumberFormat="1" applyBorder="1"/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/>
    <xf numFmtId="4" fontId="0" fillId="7" borderId="1" xfId="0" applyNumberFormat="1" applyFont="1" applyFill="1" applyBorder="1" applyAlignment="1">
      <alignment horizontal="right"/>
    </xf>
    <xf numFmtId="3" fontId="0" fillId="7" borderId="1" xfId="0" applyNumberFormat="1" applyFont="1" applyFill="1" applyBorder="1" applyAlignment="1">
      <alignment horizontal="right"/>
    </xf>
    <xf numFmtId="0" fontId="6" fillId="7" borderId="9" xfId="0" applyFont="1" applyFill="1" applyBorder="1" applyAlignment="1">
      <alignment horizontal="right" vertical="center" wrapText="1"/>
    </xf>
    <xf numFmtId="0" fontId="6" fillId="7" borderId="16" xfId="0" applyFont="1" applyFill="1" applyBorder="1" applyAlignment="1">
      <alignment horizontal="right" vertical="center" wrapText="1"/>
    </xf>
    <xf numFmtId="0" fontId="0" fillId="3" borderId="15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vertical="center"/>
    </xf>
    <xf numFmtId="3" fontId="0" fillId="0" borderId="18" xfId="0" applyNumberFormat="1" applyBorder="1" applyAlignment="1">
      <alignment vertical="center"/>
    </xf>
    <xf numFmtId="3" fontId="0" fillId="0" borderId="2" xfId="0" applyNumberFormat="1" applyBorder="1" applyAlignment="1">
      <alignment vertical="center"/>
    </xf>
    <xf numFmtId="3" fontId="0" fillId="0" borderId="3" xfId="0" applyNumberFormat="1" applyBorder="1" applyAlignment="1">
      <alignment horizontal="right" vertical="center"/>
    </xf>
    <xf numFmtId="3" fontId="0" fillId="0" borderId="18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</cellXfs>
  <cellStyles count="3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84"/>
  <sheetViews>
    <sheetView tabSelected="1" zoomScaleNormal="100" zoomScalePageLayoutView="200" workbookViewId="0">
      <selection activeCell="I5" sqref="I5"/>
    </sheetView>
  </sheetViews>
  <sheetFormatPr defaultColWidth="8.7109375" defaultRowHeight="15" x14ac:dyDescent="0.25"/>
  <cols>
    <col min="3" max="3" width="25.7109375" customWidth="1"/>
    <col min="4" max="4" width="14.42578125" style="5" bestFit="1" customWidth="1"/>
    <col min="5" max="5" width="16.140625" style="36" bestFit="1" customWidth="1"/>
    <col min="6" max="6" width="16.7109375" customWidth="1"/>
    <col min="7" max="7" width="6.7109375" style="22" customWidth="1"/>
    <col min="8" max="8" width="5.85546875" customWidth="1"/>
    <col min="9" max="9" width="8.7109375" bestFit="1" customWidth="1"/>
    <col min="10" max="10" width="13.7109375" bestFit="1" customWidth="1"/>
    <col min="11" max="11" width="13.5703125" customWidth="1"/>
    <col min="12" max="12" width="8.7109375" customWidth="1"/>
    <col min="13" max="13" width="2.28515625" customWidth="1"/>
    <col min="14" max="14" width="3.28515625" customWidth="1"/>
    <col min="15" max="15" width="38" bestFit="1" customWidth="1"/>
    <col min="17" max="18" width="9.42578125" bestFit="1" customWidth="1"/>
  </cols>
  <sheetData>
    <row r="1" spans="2:24" ht="14.45" x14ac:dyDescent="0.3">
      <c r="B1" s="56" t="s">
        <v>65</v>
      </c>
      <c r="C1" s="56"/>
      <c r="D1" s="56"/>
      <c r="E1" s="56"/>
      <c r="F1" s="56"/>
      <c r="G1" s="20"/>
      <c r="H1" s="15"/>
      <c r="I1" s="15"/>
      <c r="J1" s="15"/>
      <c r="K1" s="15"/>
    </row>
    <row r="2" spans="2:24" ht="43.15" x14ac:dyDescent="0.3">
      <c r="B2" s="9" t="s">
        <v>63</v>
      </c>
      <c r="C2" s="9" t="s">
        <v>64</v>
      </c>
      <c r="D2" s="16" t="s">
        <v>83</v>
      </c>
      <c r="E2" s="35" t="s">
        <v>78</v>
      </c>
      <c r="F2" s="16" t="s">
        <v>79</v>
      </c>
      <c r="G2" s="21"/>
      <c r="H2" s="15"/>
      <c r="I2" s="15"/>
      <c r="J2" s="15"/>
      <c r="K2" s="15"/>
    </row>
    <row r="3" spans="2:24" x14ac:dyDescent="0.25">
      <c r="B3" s="57">
        <v>45010</v>
      </c>
      <c r="C3" s="1" t="s">
        <v>14</v>
      </c>
      <c r="D3" s="58">
        <v>7</v>
      </c>
      <c r="E3" s="61">
        <v>5275</v>
      </c>
      <c r="F3" s="64">
        <v>3867</v>
      </c>
      <c r="H3" s="15"/>
      <c r="I3" s="15"/>
      <c r="J3" s="15"/>
      <c r="K3" s="15"/>
      <c r="M3" s="2"/>
      <c r="N3" s="33"/>
      <c r="P3" s="15"/>
      <c r="Q3" s="15"/>
      <c r="R3" s="15"/>
      <c r="S3" s="15"/>
      <c r="U3" s="15"/>
      <c r="V3" s="15"/>
      <c r="X3" s="15"/>
    </row>
    <row r="4" spans="2:24" x14ac:dyDescent="0.25">
      <c r="B4" s="57"/>
      <c r="C4" s="1" t="s">
        <v>16</v>
      </c>
      <c r="D4" s="59"/>
      <c r="E4" s="62"/>
      <c r="F4" s="65"/>
      <c r="H4" s="15"/>
      <c r="I4" s="15"/>
      <c r="J4" s="15"/>
      <c r="K4" s="15"/>
      <c r="Q4" s="15"/>
    </row>
    <row r="5" spans="2:24" x14ac:dyDescent="0.25">
      <c r="B5" s="57"/>
      <c r="C5" s="1" t="s">
        <v>18</v>
      </c>
      <c r="D5" s="59"/>
      <c r="E5" s="62"/>
      <c r="F5" s="65"/>
      <c r="H5" s="15"/>
      <c r="I5" s="15"/>
      <c r="J5" s="15"/>
      <c r="K5" s="15"/>
      <c r="Q5" s="33"/>
    </row>
    <row r="6" spans="2:24" x14ac:dyDescent="0.25">
      <c r="B6" s="57"/>
      <c r="C6" s="1" t="s">
        <v>15</v>
      </c>
      <c r="D6" s="59"/>
      <c r="E6" s="62"/>
      <c r="F6" s="65"/>
      <c r="H6" s="15"/>
      <c r="I6" s="15"/>
      <c r="J6" s="15"/>
      <c r="K6" s="15"/>
    </row>
    <row r="7" spans="2:24" x14ac:dyDescent="0.25">
      <c r="B7" s="57"/>
      <c r="C7" s="1" t="s">
        <v>17</v>
      </c>
      <c r="D7" s="59"/>
      <c r="E7" s="62"/>
      <c r="F7" s="65"/>
      <c r="H7" s="15"/>
      <c r="I7" s="15"/>
      <c r="J7" s="15"/>
      <c r="K7" s="15"/>
    </row>
    <row r="8" spans="2:24" x14ac:dyDescent="0.25">
      <c r="B8" s="57"/>
      <c r="C8" s="1" t="s">
        <v>19</v>
      </c>
      <c r="D8" s="60"/>
      <c r="E8" s="63"/>
      <c r="F8" s="66"/>
      <c r="H8" s="15"/>
      <c r="I8" s="15"/>
      <c r="J8" s="15"/>
      <c r="K8" s="15"/>
      <c r="M8" s="2"/>
      <c r="N8" s="2"/>
    </row>
    <row r="9" spans="2:24" ht="14.45" x14ac:dyDescent="0.3">
      <c r="B9" s="17">
        <v>45011</v>
      </c>
      <c r="C9" s="1" t="s">
        <v>20</v>
      </c>
      <c r="D9" s="34">
        <v>6</v>
      </c>
      <c r="E9" s="37">
        <v>4520</v>
      </c>
      <c r="F9" s="38">
        <v>3314</v>
      </c>
      <c r="H9" s="15"/>
      <c r="I9" s="15"/>
      <c r="J9" s="15"/>
      <c r="K9" s="15"/>
    </row>
    <row r="10" spans="2:24" ht="14.45" x14ac:dyDescent="0.3">
      <c r="B10" s="17">
        <v>45012</v>
      </c>
      <c r="C10" s="1" t="s">
        <v>21</v>
      </c>
      <c r="D10" s="34">
        <v>1</v>
      </c>
      <c r="E10" s="37">
        <v>756</v>
      </c>
      <c r="F10" s="38">
        <v>554</v>
      </c>
      <c r="H10" s="15"/>
      <c r="I10" s="15"/>
      <c r="J10" s="15"/>
      <c r="K10" s="15"/>
    </row>
    <row r="11" spans="2:24" ht="14.45" x14ac:dyDescent="0.3">
      <c r="B11" s="17">
        <v>45014</v>
      </c>
      <c r="C11" s="1" t="s">
        <v>22</v>
      </c>
      <c r="D11" s="34">
        <v>5</v>
      </c>
      <c r="E11" s="37">
        <v>3768</v>
      </c>
      <c r="F11" s="38">
        <v>2762</v>
      </c>
    </row>
    <row r="12" spans="2:24" thickBot="1" x14ac:dyDescent="0.35">
      <c r="B12" s="17">
        <v>45015</v>
      </c>
      <c r="C12" s="1" t="s">
        <v>23</v>
      </c>
      <c r="D12" s="34">
        <v>1</v>
      </c>
      <c r="E12" s="37">
        <v>756</v>
      </c>
      <c r="F12" s="38">
        <v>554</v>
      </c>
    </row>
    <row r="13" spans="2:24" x14ac:dyDescent="0.25">
      <c r="B13" s="17">
        <v>45017</v>
      </c>
      <c r="C13" s="1" t="s">
        <v>24</v>
      </c>
      <c r="D13" s="34">
        <v>1</v>
      </c>
      <c r="E13" s="37">
        <v>756</v>
      </c>
      <c r="F13" s="38">
        <v>554</v>
      </c>
      <c r="O13" s="52" t="s">
        <v>66</v>
      </c>
      <c r="P13" s="53"/>
      <c r="Q13" s="54">
        <v>2017</v>
      </c>
      <c r="R13" s="46">
        <v>2018</v>
      </c>
    </row>
    <row r="14" spans="2:24" x14ac:dyDescent="0.25">
      <c r="B14" s="17">
        <v>45018</v>
      </c>
      <c r="C14" s="1" t="s">
        <v>25</v>
      </c>
      <c r="D14" s="34">
        <v>3</v>
      </c>
      <c r="E14" s="37">
        <v>2263</v>
      </c>
      <c r="F14" s="38">
        <v>1659</v>
      </c>
      <c r="H14" s="48" t="s">
        <v>81</v>
      </c>
      <c r="I14" s="49"/>
      <c r="J14" s="49"/>
      <c r="K14" s="49"/>
      <c r="L14" s="50"/>
      <c r="O14" s="10" t="s">
        <v>72</v>
      </c>
      <c r="P14" s="12" t="s">
        <v>13</v>
      </c>
      <c r="Q14" s="55"/>
      <c r="R14" s="47"/>
    </row>
    <row r="15" spans="2:24" ht="14.45" x14ac:dyDescent="0.3">
      <c r="B15" s="17">
        <v>45019</v>
      </c>
      <c r="C15" s="1" t="s">
        <v>26</v>
      </c>
      <c r="D15" s="34">
        <v>2</v>
      </c>
      <c r="E15" s="37">
        <v>1509</v>
      </c>
      <c r="F15" s="38">
        <v>1106</v>
      </c>
      <c r="H15" s="23"/>
      <c r="I15" s="24" t="s">
        <v>74</v>
      </c>
      <c r="J15" s="24" t="s">
        <v>77</v>
      </c>
      <c r="K15" s="24" t="s">
        <v>75</v>
      </c>
      <c r="L15" s="25" t="s">
        <v>76</v>
      </c>
      <c r="O15" s="11" t="s">
        <v>67</v>
      </c>
      <c r="P15" s="4">
        <v>52.5</v>
      </c>
      <c r="Q15" s="27">
        <f>(L28*P15)/100</f>
        <v>39459</v>
      </c>
      <c r="R15" s="28">
        <f>(L39*P15)/100</f>
        <v>28924.35</v>
      </c>
    </row>
    <row r="16" spans="2:24" x14ac:dyDescent="0.25">
      <c r="B16" s="57">
        <v>45020</v>
      </c>
      <c r="C16" s="1" t="s">
        <v>28</v>
      </c>
      <c r="D16" s="58">
        <v>4</v>
      </c>
      <c r="E16" s="61">
        <v>3015</v>
      </c>
      <c r="F16" s="64">
        <v>2210</v>
      </c>
      <c r="H16" s="1" t="s">
        <v>0</v>
      </c>
      <c r="I16" s="1">
        <v>4824</v>
      </c>
      <c r="J16" s="1">
        <v>444</v>
      </c>
      <c r="K16" s="1">
        <v>11</v>
      </c>
      <c r="L16" s="1">
        <f>SUM(I16:K16)</f>
        <v>5279</v>
      </c>
      <c r="O16" s="11" t="s">
        <v>68</v>
      </c>
      <c r="P16" s="4">
        <v>20.5</v>
      </c>
      <c r="Q16" s="27">
        <f>(L28*P16)/100</f>
        <v>15407.8</v>
      </c>
      <c r="R16" s="28">
        <f>(L39*P16)/100</f>
        <v>11294.27</v>
      </c>
    </row>
    <row r="17" spans="2:18" x14ac:dyDescent="0.25">
      <c r="B17" s="57"/>
      <c r="C17" s="1" t="s">
        <v>30</v>
      </c>
      <c r="D17" s="59"/>
      <c r="E17" s="62"/>
      <c r="F17" s="65"/>
      <c r="H17" s="1" t="s">
        <v>1</v>
      </c>
      <c r="I17" s="1">
        <v>7175</v>
      </c>
      <c r="J17" s="1">
        <v>887</v>
      </c>
      <c r="K17" s="1">
        <v>9</v>
      </c>
      <c r="L17" s="1">
        <f t="shared" ref="L17:L27" si="0">SUM(I17:K17)</f>
        <v>8071</v>
      </c>
      <c r="O17" s="11" t="s">
        <v>69</v>
      </c>
      <c r="P17" s="4">
        <v>15</v>
      </c>
      <c r="Q17" s="27">
        <f>(L28*P17)/100</f>
        <v>11274</v>
      </c>
      <c r="R17" s="28">
        <f>(L39*P17)/100</f>
        <v>8264.1</v>
      </c>
    </row>
    <row r="18" spans="2:18" x14ac:dyDescent="0.25">
      <c r="B18" s="57"/>
      <c r="C18" s="1" t="s">
        <v>32</v>
      </c>
      <c r="D18" s="59"/>
      <c r="E18" s="62"/>
      <c r="F18" s="65"/>
      <c r="H18" s="1" t="s">
        <v>2</v>
      </c>
      <c r="I18" s="1">
        <v>6742</v>
      </c>
      <c r="J18" s="1">
        <v>870</v>
      </c>
      <c r="K18" s="1">
        <v>13</v>
      </c>
      <c r="L18" s="1">
        <f t="shared" si="0"/>
        <v>7625</v>
      </c>
      <c r="O18" s="11" t="s">
        <v>70</v>
      </c>
      <c r="P18" s="4">
        <v>10</v>
      </c>
      <c r="Q18" s="27">
        <f>(L28*P18)/100</f>
        <v>7516</v>
      </c>
      <c r="R18" s="28">
        <f>(L39*P18)/100</f>
        <v>5509.4</v>
      </c>
    </row>
    <row r="19" spans="2:18" x14ac:dyDescent="0.25">
      <c r="B19" s="57"/>
      <c r="C19" s="1" t="s">
        <v>27</v>
      </c>
      <c r="D19" s="59"/>
      <c r="E19" s="62"/>
      <c r="F19" s="65"/>
      <c r="H19" s="1" t="s">
        <v>3</v>
      </c>
      <c r="I19" s="1">
        <v>4623</v>
      </c>
      <c r="J19" s="1">
        <v>261</v>
      </c>
      <c r="K19" s="1">
        <v>3</v>
      </c>
      <c r="L19" s="1">
        <f t="shared" si="0"/>
        <v>4887</v>
      </c>
      <c r="O19" s="11" t="s">
        <v>71</v>
      </c>
      <c r="P19" s="4">
        <v>2</v>
      </c>
      <c r="Q19" s="27">
        <f>(L28*P19)/100</f>
        <v>1503.2</v>
      </c>
      <c r="R19" s="28">
        <f>(L39*P19)/100</f>
        <v>1101.8800000000001</v>
      </c>
    </row>
    <row r="20" spans="2:18" ht="15.75" thickBot="1" x14ac:dyDescent="0.3">
      <c r="B20" s="57"/>
      <c r="C20" s="1" t="s">
        <v>29</v>
      </c>
      <c r="D20" s="59"/>
      <c r="E20" s="62"/>
      <c r="F20" s="65"/>
      <c r="H20" s="1" t="s">
        <v>4</v>
      </c>
      <c r="I20" s="1">
        <v>4137</v>
      </c>
      <c r="J20" s="1">
        <v>264</v>
      </c>
      <c r="K20" s="1">
        <v>16</v>
      </c>
      <c r="L20" s="1">
        <f t="shared" si="0"/>
        <v>4417</v>
      </c>
      <c r="O20" s="13" t="s">
        <v>73</v>
      </c>
      <c r="P20" s="14">
        <f>SUM(P15:P19)</f>
        <v>100</v>
      </c>
      <c r="Q20" s="29">
        <f>SUM(Q15:Q19)</f>
        <v>75160</v>
      </c>
      <c r="R20" s="30">
        <f>SUM(R15:R19)</f>
        <v>55093.999999999993</v>
      </c>
    </row>
    <row r="21" spans="2:18" x14ac:dyDescent="0.25">
      <c r="B21" s="57"/>
      <c r="C21" s="1" t="s">
        <v>31</v>
      </c>
      <c r="D21" s="59"/>
      <c r="E21" s="62"/>
      <c r="F21" s="65"/>
      <c r="H21" s="1" t="s">
        <v>5</v>
      </c>
      <c r="I21" s="1">
        <v>5085</v>
      </c>
      <c r="J21" s="1">
        <v>313</v>
      </c>
      <c r="K21" s="1">
        <v>15</v>
      </c>
      <c r="L21" s="1">
        <f t="shared" si="0"/>
        <v>5413</v>
      </c>
    </row>
    <row r="22" spans="2:18" x14ac:dyDescent="0.25">
      <c r="B22" s="57"/>
      <c r="C22" s="1" t="s">
        <v>33</v>
      </c>
      <c r="D22" s="60"/>
      <c r="E22" s="63"/>
      <c r="F22" s="66"/>
      <c r="H22" s="1" t="s">
        <v>6</v>
      </c>
      <c r="I22" s="1">
        <v>4800</v>
      </c>
      <c r="J22" s="1">
        <v>494</v>
      </c>
      <c r="K22" s="1">
        <v>15</v>
      </c>
      <c r="L22" s="1">
        <f t="shared" si="0"/>
        <v>5309</v>
      </c>
    </row>
    <row r="23" spans="2:18" ht="14.45" x14ac:dyDescent="0.3">
      <c r="B23" s="17">
        <v>45021</v>
      </c>
      <c r="C23" s="1" t="s">
        <v>34</v>
      </c>
      <c r="D23" s="34">
        <v>3</v>
      </c>
      <c r="E23" s="37">
        <v>2263</v>
      </c>
      <c r="F23" s="38">
        <v>1658</v>
      </c>
      <c r="H23" s="1" t="s">
        <v>7</v>
      </c>
      <c r="I23" s="1">
        <v>3573</v>
      </c>
      <c r="J23" s="1">
        <v>320</v>
      </c>
      <c r="K23" s="1">
        <v>22</v>
      </c>
      <c r="L23" s="1">
        <f t="shared" si="0"/>
        <v>3915</v>
      </c>
    </row>
    <row r="24" spans="2:18" ht="14.45" x14ac:dyDescent="0.3">
      <c r="B24" s="17">
        <v>45022</v>
      </c>
      <c r="C24" s="1" t="s">
        <v>35</v>
      </c>
      <c r="D24" s="34">
        <v>0.3</v>
      </c>
      <c r="E24" s="37">
        <v>229</v>
      </c>
      <c r="F24" s="38">
        <v>168</v>
      </c>
      <c r="H24" s="1" t="s">
        <v>8</v>
      </c>
      <c r="I24" s="1">
        <v>3526</v>
      </c>
      <c r="J24" s="1">
        <v>300</v>
      </c>
      <c r="K24" s="1">
        <v>31</v>
      </c>
      <c r="L24" s="1">
        <f t="shared" si="0"/>
        <v>3857</v>
      </c>
    </row>
    <row r="25" spans="2:18" ht="14.45" x14ac:dyDescent="0.3">
      <c r="B25" s="17">
        <v>45023</v>
      </c>
      <c r="C25" s="1" t="s">
        <v>36</v>
      </c>
      <c r="D25" s="34">
        <v>0.5</v>
      </c>
      <c r="E25" s="37">
        <v>379</v>
      </c>
      <c r="F25" s="38">
        <v>278</v>
      </c>
      <c r="H25" s="1" t="s">
        <v>9</v>
      </c>
      <c r="I25" s="1">
        <v>6956</v>
      </c>
      <c r="J25" s="1">
        <v>348</v>
      </c>
      <c r="K25" s="1">
        <v>18</v>
      </c>
      <c r="L25" s="1">
        <f t="shared" si="0"/>
        <v>7322</v>
      </c>
    </row>
    <row r="26" spans="2:18" ht="14.45" x14ac:dyDescent="0.3">
      <c r="B26" s="17">
        <v>45024</v>
      </c>
      <c r="C26" s="1" t="s">
        <v>37</v>
      </c>
      <c r="D26" s="34">
        <v>1</v>
      </c>
      <c r="E26" s="37">
        <v>756</v>
      </c>
      <c r="F26" s="38">
        <v>554</v>
      </c>
      <c r="H26" s="1" t="s">
        <v>10</v>
      </c>
      <c r="I26" s="1">
        <v>8731</v>
      </c>
      <c r="J26" s="1">
        <v>483</v>
      </c>
      <c r="K26" s="1">
        <v>19</v>
      </c>
      <c r="L26" s="1">
        <f t="shared" si="0"/>
        <v>9233</v>
      </c>
      <c r="O26" s="33"/>
    </row>
    <row r="27" spans="2:18" ht="14.45" x14ac:dyDescent="0.3">
      <c r="B27" s="17">
        <v>45025</v>
      </c>
      <c r="C27" s="1" t="s">
        <v>38</v>
      </c>
      <c r="D27" s="34">
        <v>0.5</v>
      </c>
      <c r="E27" s="37">
        <v>379</v>
      </c>
      <c r="F27" s="38">
        <v>278</v>
      </c>
      <c r="H27" s="1" t="s">
        <v>11</v>
      </c>
      <c r="I27" s="1">
        <v>9172</v>
      </c>
      <c r="J27" s="1">
        <v>652</v>
      </c>
      <c r="K27" s="1">
        <v>8</v>
      </c>
      <c r="L27" s="1">
        <f t="shared" si="0"/>
        <v>9832</v>
      </c>
    </row>
    <row r="28" spans="2:18" ht="14.45" x14ac:dyDescent="0.3">
      <c r="B28" s="17">
        <v>45026</v>
      </c>
      <c r="C28" s="1" t="s">
        <v>39</v>
      </c>
      <c r="D28" s="34">
        <v>2</v>
      </c>
      <c r="E28" s="37">
        <v>1509</v>
      </c>
      <c r="F28" s="38">
        <v>1106</v>
      </c>
      <c r="H28" s="26" t="s">
        <v>12</v>
      </c>
      <c r="I28" s="26">
        <f>SUM(I16:I27)</f>
        <v>69344</v>
      </c>
      <c r="J28" s="26">
        <f t="shared" ref="J28:K28" si="1">SUM(J16:J27)</f>
        <v>5636</v>
      </c>
      <c r="K28" s="26">
        <f t="shared" si="1"/>
        <v>180</v>
      </c>
      <c r="L28" s="26">
        <f>SUM(I28:K28)</f>
        <v>75160</v>
      </c>
    </row>
    <row r="29" spans="2:18" ht="14.45" x14ac:dyDescent="0.3">
      <c r="B29" s="17">
        <v>45027</v>
      </c>
      <c r="C29" s="1" t="s">
        <v>40</v>
      </c>
      <c r="D29" s="34">
        <v>0.5</v>
      </c>
      <c r="E29" s="37">
        <v>379</v>
      </c>
      <c r="F29" s="38">
        <v>278</v>
      </c>
      <c r="H29" s="3"/>
      <c r="K29" s="2"/>
    </row>
    <row r="30" spans="2:18" x14ac:dyDescent="0.25">
      <c r="B30" s="57">
        <v>45030</v>
      </c>
      <c r="C30" s="1" t="s">
        <v>42</v>
      </c>
      <c r="D30" s="58">
        <v>9</v>
      </c>
      <c r="E30" s="61">
        <v>6782</v>
      </c>
      <c r="F30" s="64">
        <v>4970</v>
      </c>
      <c r="H30" s="3"/>
      <c r="K30" s="2"/>
    </row>
    <row r="31" spans="2:18" x14ac:dyDescent="0.25">
      <c r="B31" s="57"/>
      <c r="C31" s="1" t="s">
        <v>44</v>
      </c>
      <c r="D31" s="59"/>
      <c r="E31" s="62"/>
      <c r="F31" s="65"/>
      <c r="H31" s="51" t="s">
        <v>80</v>
      </c>
      <c r="I31" s="51"/>
      <c r="J31" s="51"/>
      <c r="K31" s="51"/>
      <c r="L31" s="51"/>
    </row>
    <row r="32" spans="2:18" x14ac:dyDescent="0.25">
      <c r="B32" s="57"/>
      <c r="C32" s="1" t="s">
        <v>46</v>
      </c>
      <c r="D32" s="59"/>
      <c r="E32" s="62"/>
      <c r="F32" s="65"/>
      <c r="H32" s="19"/>
      <c r="I32" s="31" t="s">
        <v>74</v>
      </c>
      <c r="J32" s="31" t="s">
        <v>77</v>
      </c>
      <c r="K32" s="31" t="s">
        <v>75</v>
      </c>
      <c r="L32" s="32" t="s">
        <v>76</v>
      </c>
    </row>
    <row r="33" spans="2:12" x14ac:dyDescent="0.25">
      <c r="B33" s="57"/>
      <c r="C33" s="1" t="s">
        <v>48</v>
      </c>
      <c r="D33" s="59"/>
      <c r="E33" s="62"/>
      <c r="F33" s="65"/>
      <c r="H33" s="1" t="s">
        <v>0</v>
      </c>
      <c r="I33" s="1">
        <v>8741</v>
      </c>
      <c r="J33" s="1">
        <v>823</v>
      </c>
      <c r="K33" s="1">
        <v>48</v>
      </c>
      <c r="L33" s="1">
        <f>SUM(I33:K33)</f>
        <v>9612</v>
      </c>
    </row>
    <row r="34" spans="2:12" x14ac:dyDescent="0.25">
      <c r="B34" s="57"/>
      <c r="C34" s="1" t="s">
        <v>50</v>
      </c>
      <c r="D34" s="59"/>
      <c r="E34" s="62"/>
      <c r="F34" s="65"/>
      <c r="H34" s="1" t="s">
        <v>1</v>
      </c>
      <c r="I34" s="1">
        <v>8134</v>
      </c>
      <c r="J34" s="1">
        <v>1255</v>
      </c>
      <c r="K34" s="1">
        <v>27</v>
      </c>
      <c r="L34" s="1">
        <f t="shared" ref="L34:L39" si="2">SUM(I34:K34)</f>
        <v>9416</v>
      </c>
    </row>
    <row r="35" spans="2:12" x14ac:dyDescent="0.25">
      <c r="B35" s="57"/>
      <c r="C35" s="1" t="s">
        <v>52</v>
      </c>
      <c r="D35" s="59"/>
      <c r="E35" s="62"/>
      <c r="F35" s="65"/>
      <c r="H35" s="1" t="s">
        <v>2</v>
      </c>
      <c r="I35" s="1">
        <v>9511</v>
      </c>
      <c r="J35" s="1">
        <v>1311</v>
      </c>
      <c r="K35" s="1">
        <v>45</v>
      </c>
      <c r="L35" s="1">
        <f t="shared" si="2"/>
        <v>10867</v>
      </c>
    </row>
    <row r="36" spans="2:12" x14ac:dyDescent="0.25">
      <c r="B36" s="57"/>
      <c r="C36" s="1" t="s">
        <v>41</v>
      </c>
      <c r="D36" s="59"/>
      <c r="E36" s="62"/>
      <c r="F36" s="65"/>
      <c r="H36" s="1" t="s">
        <v>3</v>
      </c>
      <c r="I36" s="1">
        <v>7350</v>
      </c>
      <c r="J36" s="1">
        <v>844</v>
      </c>
      <c r="K36" s="1">
        <v>19</v>
      </c>
      <c r="L36" s="1">
        <f t="shared" si="2"/>
        <v>8213</v>
      </c>
    </row>
    <row r="37" spans="2:12" x14ac:dyDescent="0.25">
      <c r="B37" s="57"/>
      <c r="C37" s="1" t="s">
        <v>43</v>
      </c>
      <c r="D37" s="59"/>
      <c r="E37" s="62"/>
      <c r="F37" s="65"/>
      <c r="H37" s="1" t="s">
        <v>4</v>
      </c>
      <c r="I37" s="1">
        <v>7451</v>
      </c>
      <c r="J37" s="1">
        <v>724</v>
      </c>
      <c r="K37" s="1">
        <v>16</v>
      </c>
      <c r="L37" s="1">
        <f t="shared" si="2"/>
        <v>8191</v>
      </c>
    </row>
    <row r="38" spans="2:12" x14ac:dyDescent="0.25">
      <c r="B38" s="57"/>
      <c r="C38" s="1" t="s">
        <v>45</v>
      </c>
      <c r="D38" s="59"/>
      <c r="E38" s="62"/>
      <c r="F38" s="65"/>
      <c r="H38" s="1" t="s">
        <v>5</v>
      </c>
      <c r="I38" s="1">
        <v>8105</v>
      </c>
      <c r="J38" s="1">
        <v>667</v>
      </c>
      <c r="K38" s="1">
        <v>23</v>
      </c>
      <c r="L38" s="1">
        <f t="shared" si="2"/>
        <v>8795</v>
      </c>
    </row>
    <row r="39" spans="2:12" x14ac:dyDescent="0.25">
      <c r="B39" s="57"/>
      <c r="C39" s="1" t="s">
        <v>47</v>
      </c>
      <c r="D39" s="59"/>
      <c r="E39" s="62"/>
      <c r="F39" s="65"/>
      <c r="H39" s="26" t="s">
        <v>12</v>
      </c>
      <c r="I39" s="26">
        <f>SUM(I33:I38)</f>
        <v>49292</v>
      </c>
      <c r="J39" s="26">
        <f>SUM(J33:J38)</f>
        <v>5624</v>
      </c>
      <c r="K39" s="26">
        <f>SUM(K33:K38)</f>
        <v>178</v>
      </c>
      <c r="L39" s="26">
        <f t="shared" si="2"/>
        <v>55094</v>
      </c>
    </row>
    <row r="40" spans="2:12" x14ac:dyDescent="0.25">
      <c r="B40" s="57"/>
      <c r="C40" s="1" t="s">
        <v>49</v>
      </c>
      <c r="D40" s="59"/>
      <c r="E40" s="62"/>
      <c r="F40" s="65"/>
    </row>
    <row r="41" spans="2:12" x14ac:dyDescent="0.25">
      <c r="B41" s="57"/>
      <c r="C41" s="1" t="s">
        <v>51</v>
      </c>
      <c r="D41" s="59"/>
      <c r="E41" s="62"/>
      <c r="F41" s="65"/>
    </row>
    <row r="42" spans="2:12" x14ac:dyDescent="0.25">
      <c r="B42" s="57"/>
      <c r="C42" s="1" t="s">
        <v>53</v>
      </c>
      <c r="D42" s="60"/>
      <c r="E42" s="63"/>
      <c r="F42" s="66"/>
    </row>
    <row r="43" spans="2:12" x14ac:dyDescent="0.25">
      <c r="B43" s="17">
        <v>45031</v>
      </c>
      <c r="C43" s="1" t="s">
        <v>54</v>
      </c>
      <c r="D43" s="34">
        <v>0.5</v>
      </c>
      <c r="E43" s="37">
        <v>379</v>
      </c>
      <c r="F43" s="38">
        <v>278</v>
      </c>
    </row>
    <row r="44" spans="2:12" x14ac:dyDescent="0.25">
      <c r="B44" s="17">
        <v>45032</v>
      </c>
      <c r="C44" s="1" t="s">
        <v>55</v>
      </c>
      <c r="D44" s="34">
        <v>0.5</v>
      </c>
      <c r="E44" s="37">
        <v>379</v>
      </c>
      <c r="F44" s="38">
        <v>278</v>
      </c>
    </row>
    <row r="45" spans="2:12" x14ac:dyDescent="0.25">
      <c r="B45" s="17">
        <v>45033</v>
      </c>
      <c r="C45" s="1" t="s">
        <v>56</v>
      </c>
      <c r="D45" s="34">
        <v>0.5</v>
      </c>
      <c r="E45" s="37">
        <v>379</v>
      </c>
      <c r="F45" s="38">
        <v>278</v>
      </c>
    </row>
    <row r="46" spans="2:12" x14ac:dyDescent="0.25">
      <c r="B46" s="17">
        <v>45034</v>
      </c>
      <c r="C46" s="1" t="s">
        <v>57</v>
      </c>
      <c r="D46" s="34">
        <v>0.5</v>
      </c>
      <c r="E46" s="37">
        <v>379</v>
      </c>
      <c r="F46" s="38">
        <v>278</v>
      </c>
    </row>
    <row r="47" spans="2:12" x14ac:dyDescent="0.25">
      <c r="B47" s="17">
        <v>45035</v>
      </c>
      <c r="C47" s="1" t="s">
        <v>58</v>
      </c>
      <c r="D47" s="34">
        <v>1</v>
      </c>
      <c r="E47" s="37">
        <v>756</v>
      </c>
      <c r="F47" s="38">
        <v>554</v>
      </c>
    </row>
    <row r="48" spans="2:12" x14ac:dyDescent="0.25">
      <c r="B48" s="17">
        <v>45036</v>
      </c>
      <c r="C48" s="1" t="s">
        <v>59</v>
      </c>
      <c r="D48" s="34">
        <v>0.5</v>
      </c>
      <c r="E48" s="37">
        <v>379</v>
      </c>
      <c r="F48" s="38">
        <v>278</v>
      </c>
    </row>
    <row r="49" spans="2:15" x14ac:dyDescent="0.25">
      <c r="B49" s="17">
        <v>45037</v>
      </c>
      <c r="C49" s="1" t="s">
        <v>60</v>
      </c>
      <c r="D49" s="34">
        <v>0.5</v>
      </c>
      <c r="E49" s="37">
        <v>379</v>
      </c>
      <c r="F49" s="38">
        <v>278</v>
      </c>
      <c r="O49" s="2"/>
    </row>
    <row r="50" spans="2:15" x14ac:dyDescent="0.25">
      <c r="B50" s="17">
        <v>45038</v>
      </c>
      <c r="C50" s="1" t="s">
        <v>61</v>
      </c>
      <c r="D50" s="34">
        <v>1</v>
      </c>
      <c r="E50" s="37">
        <v>756</v>
      </c>
      <c r="F50" s="38">
        <v>554</v>
      </c>
    </row>
    <row r="51" spans="2:15" x14ac:dyDescent="0.25">
      <c r="B51" s="17">
        <v>45039</v>
      </c>
      <c r="C51" s="1" t="s">
        <v>62</v>
      </c>
      <c r="D51" s="34">
        <v>0.5</v>
      </c>
      <c r="E51" s="37">
        <v>379</v>
      </c>
      <c r="F51" s="38">
        <v>278</v>
      </c>
    </row>
    <row r="52" spans="2:15" x14ac:dyDescent="0.25">
      <c r="B52" s="44" t="s">
        <v>82</v>
      </c>
      <c r="C52" s="45"/>
      <c r="D52" s="42">
        <f>SUM(D3:D51)</f>
        <v>52.3</v>
      </c>
      <c r="E52" s="43">
        <f>SUM(E3:E51)</f>
        <v>39459</v>
      </c>
      <c r="F52" s="43">
        <f>SUM(F3:F51)</f>
        <v>28924</v>
      </c>
    </row>
    <row r="53" spans="2:15" x14ac:dyDescent="0.25">
      <c r="B53" s="18">
        <v>45100</v>
      </c>
      <c r="C53" s="31" t="s">
        <v>84</v>
      </c>
      <c r="D53" s="39">
        <v>20.5</v>
      </c>
      <c r="E53" s="40">
        <f>Q16</f>
        <v>15407.8</v>
      </c>
      <c r="F53" s="41">
        <f>R16</f>
        <v>11294.27</v>
      </c>
    </row>
    <row r="54" spans="2:15" x14ac:dyDescent="0.25">
      <c r="D54" s="6"/>
    </row>
    <row r="59" spans="2:15" x14ac:dyDescent="0.25">
      <c r="D59" s="7"/>
    </row>
    <row r="60" spans="2:15" x14ac:dyDescent="0.25">
      <c r="D60" s="8"/>
    </row>
    <row r="73" spans="4:4" x14ac:dyDescent="0.25">
      <c r="D73" s="8"/>
    </row>
    <row r="76" spans="4:4" x14ac:dyDescent="0.25">
      <c r="D76" s="7"/>
    </row>
    <row r="77" spans="4:4" x14ac:dyDescent="0.25">
      <c r="D77" s="8"/>
    </row>
    <row r="84" spans="4:4" x14ac:dyDescent="0.25">
      <c r="D84" s="8"/>
    </row>
  </sheetData>
  <mergeCells count="19">
    <mergeCell ref="B1:F1"/>
    <mergeCell ref="B3:B8"/>
    <mergeCell ref="B16:B22"/>
    <mergeCell ref="B30:B42"/>
    <mergeCell ref="D3:D8"/>
    <mergeCell ref="D16:D22"/>
    <mergeCell ref="D30:D42"/>
    <mergeCell ref="E3:E8"/>
    <mergeCell ref="F3:F8"/>
    <mergeCell ref="E16:E22"/>
    <mergeCell ref="F16:F22"/>
    <mergeCell ref="E30:E42"/>
    <mergeCell ref="F30:F42"/>
    <mergeCell ref="B52:C52"/>
    <mergeCell ref="R13:R14"/>
    <mergeCell ref="H14:L14"/>
    <mergeCell ref="H31:L31"/>
    <mergeCell ref="O13:P13"/>
    <mergeCell ref="Q13:Q14"/>
  </mergeCells>
  <pageMargins left="0.7" right="0.7" top="0.75" bottom="0.75" header="0.3" footer="0.3"/>
  <pageSetup paperSize="9" orientation="portrait" horizontalDpi="4294967292" verticalDpi="4294967292" r:id="rId1"/>
  <ignoredErrors>
    <ignoredError sqref="Q16" 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Azienda Ulss 5 Polesana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Gennari</dc:creator>
  <cp:lastModifiedBy>Admin</cp:lastModifiedBy>
  <cp:lastPrinted>2018-08-08T11:30:10Z</cp:lastPrinted>
  <dcterms:created xsi:type="dcterms:W3CDTF">2018-08-08T09:39:37Z</dcterms:created>
  <dcterms:modified xsi:type="dcterms:W3CDTF">2018-08-10T07:31:49Z</dcterms:modified>
</cp:coreProperties>
</file>